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F48" i="1" l="1"/>
  <c r="G48" i="1"/>
  <c r="H48" i="1"/>
  <c r="E48" i="1"/>
  <c r="K50" i="1"/>
  <c r="K51" i="1"/>
  <c r="K52" i="1"/>
  <c r="K53" i="1"/>
  <c r="J50" i="1"/>
  <c r="J51" i="1"/>
  <c r="J52" i="1"/>
  <c r="J53" i="1"/>
  <c r="J54" i="1"/>
  <c r="K45" i="1"/>
  <c r="K21" i="1"/>
  <c r="F57" i="1" l="1"/>
  <c r="G57" i="1"/>
  <c r="D22" i="1" l="1"/>
  <c r="D39" i="1" l="1"/>
  <c r="K13" i="1"/>
  <c r="J56" i="1" l="1"/>
  <c r="F55" i="1"/>
  <c r="G55" i="1"/>
  <c r="H55" i="1"/>
  <c r="E55" i="1"/>
  <c r="F22" i="1"/>
  <c r="G22" i="1"/>
  <c r="H22" i="1"/>
  <c r="E22" i="1"/>
  <c r="J23" i="1"/>
  <c r="K10" i="1"/>
  <c r="K12" i="1"/>
  <c r="K15" i="1"/>
  <c r="K17" i="1"/>
  <c r="K19" i="1"/>
  <c r="K20" i="1"/>
  <c r="K25" i="1"/>
  <c r="K27" i="1"/>
  <c r="K28" i="1"/>
  <c r="K30" i="1"/>
  <c r="K31" i="1"/>
  <c r="K32" i="1"/>
  <c r="K34" i="1"/>
  <c r="K35" i="1"/>
  <c r="K36" i="1"/>
  <c r="K37" i="1"/>
  <c r="K38" i="1"/>
  <c r="K40" i="1"/>
  <c r="K41" i="1"/>
  <c r="K42" i="1"/>
  <c r="K44" i="1"/>
  <c r="K46" i="1"/>
  <c r="K47" i="1"/>
  <c r="K49" i="1"/>
  <c r="J8" i="1"/>
  <c r="J9" i="1"/>
  <c r="J10" i="1"/>
  <c r="J11" i="1"/>
  <c r="J12" i="1"/>
  <c r="J13" i="1"/>
  <c r="J14" i="1"/>
  <c r="J15" i="1"/>
  <c r="J17" i="1"/>
  <c r="J19" i="1"/>
  <c r="J20" i="1"/>
  <c r="J21" i="1"/>
  <c r="J24" i="1"/>
  <c r="J25" i="1"/>
  <c r="J26" i="1"/>
  <c r="J27" i="1"/>
  <c r="J28" i="1"/>
  <c r="J30" i="1"/>
  <c r="J31" i="1"/>
  <c r="J32" i="1"/>
  <c r="J34" i="1"/>
  <c r="J35" i="1"/>
  <c r="J36" i="1"/>
  <c r="J37" i="1"/>
  <c r="J38" i="1"/>
  <c r="J40" i="1"/>
  <c r="J41" i="1"/>
  <c r="J42" i="1"/>
  <c r="J44" i="1"/>
  <c r="J45" i="1"/>
  <c r="J46" i="1"/>
  <c r="J47" i="1"/>
  <c r="J49" i="1"/>
  <c r="K8" i="1"/>
  <c r="K9" i="1"/>
  <c r="J55" i="1" l="1"/>
  <c r="J22" i="1"/>
  <c r="F39" i="1" l="1"/>
  <c r="G39" i="1"/>
  <c r="H39" i="1"/>
  <c r="E39" i="1"/>
  <c r="J39" i="1" l="1"/>
  <c r="E18" i="1" l="1"/>
  <c r="F18" i="1"/>
  <c r="G18" i="1"/>
  <c r="H18" i="1"/>
  <c r="D18" i="1"/>
  <c r="K18" i="1" l="1"/>
  <c r="J18" i="1"/>
  <c r="D48" i="1"/>
  <c r="K48" i="1" l="1"/>
  <c r="J48" i="1"/>
  <c r="E16" i="1"/>
  <c r="F16" i="1"/>
  <c r="G16" i="1"/>
  <c r="H16" i="1"/>
  <c r="I16" i="1"/>
  <c r="D16" i="1"/>
  <c r="K16" i="1" l="1"/>
  <c r="J16" i="1"/>
  <c r="H50" i="1"/>
  <c r="G50" i="1"/>
  <c r="F50" i="1"/>
  <c r="E50" i="1"/>
  <c r="D50" i="1"/>
  <c r="H43" i="1"/>
  <c r="G43" i="1"/>
  <c r="F43" i="1"/>
  <c r="E43" i="1"/>
  <c r="D43" i="1"/>
  <c r="K39" i="1"/>
  <c r="H33" i="1"/>
  <c r="G33" i="1"/>
  <c r="F33" i="1"/>
  <c r="E33" i="1"/>
  <c r="D33" i="1"/>
  <c r="H29" i="1"/>
  <c r="G29" i="1"/>
  <c r="F29" i="1"/>
  <c r="E29" i="1"/>
  <c r="D29" i="1"/>
  <c r="K22" i="1"/>
  <c r="H7" i="1"/>
  <c r="G7" i="1"/>
  <c r="F7" i="1"/>
  <c r="E7" i="1"/>
  <c r="D7" i="1"/>
  <c r="E57" i="1" l="1"/>
  <c r="D57" i="1"/>
  <c r="H57" i="1"/>
  <c r="K43" i="1"/>
  <c r="K33" i="1"/>
  <c r="K29" i="1"/>
  <c r="J43" i="1"/>
  <c r="J33" i="1"/>
  <c r="J29" i="1"/>
  <c r="J7" i="1"/>
  <c r="K7" i="1"/>
  <c r="K57" i="1" l="1"/>
  <c r="J57" i="1"/>
</calcChain>
</file>

<file path=xl/sharedStrings.xml><?xml version="1.0" encoding="utf-8"?>
<sst xmlns="http://schemas.openxmlformats.org/spreadsheetml/2006/main" count="154" uniqueCount="111">
  <si>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</si>
  <si>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</si>
  <si>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</si>
  <si>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</si>
  <si>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</si>
  <si>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</si>
  <si>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</si>
  <si>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</si>
  <si>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</si>
  <si>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</si>
  <si>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</si>
  <si>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</si>
  <si>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</si>
  <si>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</si>
  <si>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</si>
  <si>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</si>
  <si>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</si>
  <si>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</si>
  <si>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</si>
  <si>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</si>
  <si>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</si>
  <si>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</si>
  <si>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</si>
  <si>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</si>
  <si>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</si>
  <si>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</si>
  <si>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</si>
  <si>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</si>
  <si>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</si>
  <si>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</si>
  <si>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</si>
  <si>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</si>
  <si>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</si>
  <si>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</si>
  <si>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</si>
  <si>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</si>
  <si>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</si>
  <si>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</si>
  <si>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</si>
  <si>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</si>
  <si>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</si>
  <si>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</si>
  <si>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</si>
  <si>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</si>
  <si>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</si>
  <si>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</si>
  <si>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</si>
  <si>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</si>
  <si>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</si>
  <si>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</si>
  <si>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</si>
  <si>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</si>
  <si>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</si>
  <si>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</si>
  <si>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</si>
  <si>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</si>
  <si>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</si>
  <si>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</si>
  <si>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</si>
  <si>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</si>
  <si>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</si>
  <si>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</si>
  <si>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</si>
  <si>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</si>
  <si>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</si>
  <si>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</si>
  <si>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</si>
  <si>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</si>
  <si>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</si>
  <si>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</si>
  <si>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</si>
  <si>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</si>
  <si>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</si>
  <si>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</si>
  <si>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</si>
  <si>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</si>
  <si>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</si>
  <si>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</si>
  <si>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</si>
  <si>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</si>
  <si>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</si>
  <si>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</si>
  <si>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1402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</si>
  <si>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</si>
  <si>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</si>
  <si>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</si>
  <si>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</si>
  <si>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</si>
  <si>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</si>
  <si>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</si>
  <si>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</si>
  <si>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</si>
  <si>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</si>
  <si>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</si>
  <si>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</si>
  <si>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</si>
  <si>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</si>
  <si>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</si>
  <si>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</si>
  <si>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</si>
  <si>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</si>
  <si>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</si>
  <si>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</si>
  <si>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</si>
  <si>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</si>
  <si>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Уточненные назначения на 2019 год</t>
  </si>
  <si>
    <t>Темп роста 2019 к соответствующему периоду 2017, %</t>
  </si>
  <si>
    <t>Сведения об исполнении консолидированного бюджета Почепского района за 9 месяцев 2019 года по расходам в разрезе разделов и подразделов классификации расходов</t>
  </si>
  <si>
    <t>Кассовое исполнение                                                               за 9 месяцев                                                                           2018 года</t>
  </si>
  <si>
    <t>Кассовое исполнение                                                               за 9 месяцев                                                                           2019 года</t>
  </si>
  <si>
    <t>Массовый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</si>
</sst>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10" fillId="0" borderId="1" xfId="1" applyFont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3" fontId="11" fillId="0" borderId="1" xfId="1" applyFon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4"/>
  <sheetViews>
    <sheetView tabSelected="1" topLeftCell="A26" workbookViewId="0">
      <selection activeCell="E57" sqref="E57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5" t="s">
        <v>107</v>
      </c>
      <c r="C2" s="35"/>
      <c r="D2" s="35"/>
      <c r="E2" s="35"/>
      <c r="F2" s="35"/>
      <c r="G2" s="35"/>
      <c r="H2" s="35"/>
      <c r="I2" s="35"/>
      <c r="J2" s="35"/>
      <c r="K2" s="35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6" t="s">
        <v>0</v>
      </c>
      <c r="K3" s="36"/>
    </row>
    <row r="4" spans="2:11" s="17" customFormat="1" ht="22.5" customHeight="1" x14ac:dyDescent="0.25">
      <c r="B4" s="37" t="s">
        <v>1</v>
      </c>
      <c r="C4" s="37" t="s">
        <v>2</v>
      </c>
      <c r="D4" s="38" t="s">
        <v>108</v>
      </c>
      <c r="E4" s="37" t="s">
        <v>105</v>
      </c>
      <c r="F4" s="38" t="s">
        <v>3</v>
      </c>
      <c r="G4" s="38"/>
      <c r="H4" s="38" t="s">
        <v>109</v>
      </c>
      <c r="I4" s="38"/>
      <c r="J4" s="38" t="s">
        <v>4</v>
      </c>
      <c r="K4" s="39" t="s">
        <v>106</v>
      </c>
    </row>
    <row r="5" spans="2:11" s="17" customFormat="1" ht="15.75" customHeight="1" x14ac:dyDescent="0.25">
      <c r="B5" s="37"/>
      <c r="C5" s="37"/>
      <c r="D5" s="38"/>
      <c r="E5" s="37"/>
      <c r="F5" s="38"/>
      <c r="G5" s="38"/>
      <c r="H5" s="38"/>
      <c r="I5" s="38"/>
      <c r="J5" s="38"/>
      <c r="K5" s="39"/>
    </row>
    <row r="6" spans="2:11" s="17" customFormat="1" ht="30" customHeight="1" x14ac:dyDescent="0.25">
      <c r="B6" s="37"/>
      <c r="C6" s="37"/>
      <c r="D6" s="38"/>
      <c r="E6" s="37"/>
      <c r="F6" s="38"/>
      <c r="G6" s="38"/>
      <c r="H6" s="38"/>
      <c r="I6" s="38"/>
      <c r="J6" s="38"/>
      <c r="K6" s="39"/>
    </row>
    <row r="7" spans="2:11" ht="15.75" x14ac:dyDescent="0.25">
      <c r="B7" s="6" t="s">
        <v>5</v>
      </c>
      <c r="C7" s="7" t="s">
        <v>6</v>
      </c>
      <c r="D7" s="8">
        <f>SUM(D8:D15)</f>
        <v>42414717.789999999</v>
      </c>
      <c r="E7" s="8">
        <f>SUM(E8:E15)</f>
        <v>75906387.24000001</v>
      </c>
      <c r="F7" s="8">
        <f>SUM(F8:F15)</f>
        <v>0</v>
      </c>
      <c r="G7" s="8">
        <f>SUM(G8:G15)</f>
        <v>0</v>
      </c>
      <c r="H7" s="8">
        <f>SUM(H8:H15)</f>
        <v>47843860.070000008</v>
      </c>
      <c r="I7" s="8" t="s">
        <v>7</v>
      </c>
      <c r="J7" s="16">
        <f t="shared" ref="J7:J57" si="0">H7/E7*100</f>
        <v>63.03008456815077</v>
      </c>
      <c r="K7" s="16">
        <f>H7/D7*100</f>
        <v>112.8001376948452</v>
      </c>
    </row>
    <row r="8" spans="2:11" ht="33.75" customHeight="1" x14ac:dyDescent="0.25">
      <c r="B8" s="9" t="s">
        <v>8</v>
      </c>
      <c r="C8" s="10" t="s">
        <v>9</v>
      </c>
      <c r="D8" s="32">
        <v>5054284.42</v>
      </c>
      <c r="E8" s="11">
        <v>7674593.0300000003</v>
      </c>
      <c r="F8" s="11"/>
      <c r="G8" s="11"/>
      <c r="H8" s="25">
        <v>5215713.07</v>
      </c>
      <c r="I8" s="11" t="s">
        <v>7</v>
      </c>
      <c r="J8" s="16">
        <f t="shared" si="0"/>
        <v>67.960777198370863</v>
      </c>
      <c r="K8" s="16">
        <f t="shared" ref="K8:K57" si="1">H8/D8*100</f>
        <v>103.1938972282846</v>
      </c>
    </row>
    <row r="9" spans="2:11" ht="47.25" x14ac:dyDescent="0.25">
      <c r="B9" s="9" t="s">
        <v>10</v>
      </c>
      <c r="C9" s="10" t="s">
        <v>11</v>
      </c>
      <c r="D9" s="32">
        <v>398756.3</v>
      </c>
      <c r="E9" s="11">
        <v>608540</v>
      </c>
      <c r="F9" s="11"/>
      <c r="G9" s="11"/>
      <c r="H9" s="25">
        <v>388034.48</v>
      </c>
      <c r="I9" s="11" t="s">
        <v>7</v>
      </c>
      <c r="J9" s="16">
        <f t="shared" si="0"/>
        <v>63.764827291550262</v>
      </c>
      <c r="K9" s="16">
        <f t="shared" si="1"/>
        <v>97.311184801343572</v>
      </c>
    </row>
    <row r="10" spans="2:11" ht="47.25" customHeight="1" x14ac:dyDescent="0.25">
      <c r="B10" s="9" t="s">
        <v>12</v>
      </c>
      <c r="C10" s="10" t="s">
        <v>13</v>
      </c>
      <c r="D10" s="32">
        <v>28106692.149999999</v>
      </c>
      <c r="E10" s="11">
        <v>44008988.75</v>
      </c>
      <c r="F10" s="11"/>
      <c r="G10" s="11"/>
      <c r="H10" s="25">
        <v>28877947.399999999</v>
      </c>
      <c r="I10" s="11" t="s">
        <v>7</v>
      </c>
      <c r="J10" s="16">
        <f t="shared" si="0"/>
        <v>65.618293490099788</v>
      </c>
      <c r="K10" s="16">
        <f t="shared" si="1"/>
        <v>102.74402710174488</v>
      </c>
    </row>
    <row r="11" spans="2:11" ht="15.75" x14ac:dyDescent="0.25">
      <c r="B11" s="9" t="s">
        <v>14</v>
      </c>
      <c r="C11" s="10" t="s">
        <v>15</v>
      </c>
      <c r="D11" s="32">
        <v>0</v>
      </c>
      <c r="E11" s="11">
        <v>9960</v>
      </c>
      <c r="F11" s="11"/>
      <c r="G11" s="11"/>
      <c r="H11" s="25"/>
      <c r="I11" s="11" t="s">
        <v>7</v>
      </c>
      <c r="J11" s="16">
        <f t="shared" si="0"/>
        <v>0</v>
      </c>
      <c r="K11" s="16"/>
    </row>
    <row r="12" spans="2:11" ht="47.25" x14ac:dyDescent="0.25">
      <c r="B12" s="9" t="s">
        <v>16</v>
      </c>
      <c r="C12" s="10" t="s">
        <v>17</v>
      </c>
      <c r="D12" s="32">
        <v>5558865.1100000003</v>
      </c>
      <c r="E12" s="11">
        <v>8245071</v>
      </c>
      <c r="F12" s="11"/>
      <c r="G12" s="11"/>
      <c r="H12" s="25">
        <v>5241706.7</v>
      </c>
      <c r="I12" s="11" t="s">
        <v>7</v>
      </c>
      <c r="J12" s="16">
        <f t="shared" si="0"/>
        <v>63.573821256360318</v>
      </c>
      <c r="K12" s="16">
        <f t="shared" si="1"/>
        <v>94.294547471039465</v>
      </c>
    </row>
    <row r="13" spans="2:11" ht="17.25" customHeight="1" x14ac:dyDescent="0.25">
      <c r="B13" s="9" t="s">
        <v>88</v>
      </c>
      <c r="C13" s="10" t="s">
        <v>89</v>
      </c>
      <c r="D13" s="23">
        <v>6000</v>
      </c>
      <c r="E13" s="11">
        <v>2332812</v>
      </c>
      <c r="F13" s="11"/>
      <c r="G13" s="11"/>
      <c r="H13" s="23">
        <v>1882000</v>
      </c>
      <c r="I13" s="11"/>
      <c r="J13" s="16">
        <f t="shared" si="0"/>
        <v>80.675167994677665</v>
      </c>
      <c r="K13" s="16">
        <f t="shared" si="1"/>
        <v>31366.666666666668</v>
      </c>
    </row>
    <row r="14" spans="2:11" ht="15.75" x14ac:dyDescent="0.25">
      <c r="B14" s="9" t="s">
        <v>18</v>
      </c>
      <c r="C14" s="10" t="s">
        <v>19</v>
      </c>
      <c r="D14" s="23">
        <v>0</v>
      </c>
      <c r="E14" s="11">
        <v>576171</v>
      </c>
      <c r="F14" s="11"/>
      <c r="G14" s="11"/>
      <c r="H14" s="23"/>
      <c r="I14" s="11" t="s">
        <v>7</v>
      </c>
      <c r="J14" s="16">
        <f t="shared" si="0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3290119.81</v>
      </c>
      <c r="E15" s="11">
        <v>12450251.460000001</v>
      </c>
      <c r="F15" s="11"/>
      <c r="G15" s="11"/>
      <c r="H15" s="23">
        <v>6238458.4199999999</v>
      </c>
      <c r="I15" s="11" t="s">
        <v>7</v>
      </c>
      <c r="J15" s="16">
        <f t="shared" si="0"/>
        <v>50.107087716604241</v>
      </c>
      <c r="K15" s="16">
        <f t="shared" si="1"/>
        <v>189.61189197544755</v>
      </c>
    </row>
    <row r="16" spans="2:11" ht="15.75" x14ac:dyDescent="0.25">
      <c r="B16" s="6" t="s">
        <v>22</v>
      </c>
      <c r="C16" s="7" t="s">
        <v>23</v>
      </c>
      <c r="D16" s="8">
        <f>D17</f>
        <v>900613.84</v>
      </c>
      <c r="E16" s="8">
        <f t="shared" ref="E16:I16" si="2">E17</f>
        <v>1665406</v>
      </c>
      <c r="F16" s="8">
        <f t="shared" si="2"/>
        <v>0</v>
      </c>
      <c r="G16" s="8">
        <f t="shared" si="2"/>
        <v>0</v>
      </c>
      <c r="H16" s="24">
        <f t="shared" si="2"/>
        <v>1249054.5</v>
      </c>
      <c r="I16" s="8" t="str">
        <f t="shared" si="2"/>
        <v>-</v>
      </c>
      <c r="J16" s="16">
        <f t="shared" si="0"/>
        <v>75</v>
      </c>
      <c r="K16" s="16">
        <f t="shared" si="1"/>
        <v>138.68924110693214</v>
      </c>
    </row>
    <row r="17" spans="2:11" ht="15.75" x14ac:dyDescent="0.25">
      <c r="B17" s="9" t="s">
        <v>24</v>
      </c>
      <c r="C17" s="10" t="s">
        <v>25</v>
      </c>
      <c r="D17" s="23">
        <v>900613.84</v>
      </c>
      <c r="E17" s="11">
        <v>1665406</v>
      </c>
      <c r="F17" s="11"/>
      <c r="G17" s="11"/>
      <c r="H17" s="23">
        <v>1249054.5</v>
      </c>
      <c r="I17" s="11" t="s">
        <v>7</v>
      </c>
      <c r="J17" s="16">
        <f t="shared" si="0"/>
        <v>75</v>
      </c>
      <c r="K17" s="16">
        <f t="shared" si="1"/>
        <v>138.68924110693214</v>
      </c>
    </row>
    <row r="18" spans="2:11" ht="31.5" x14ac:dyDescent="0.25">
      <c r="B18" s="6" t="s">
        <v>26</v>
      </c>
      <c r="C18" s="7" t="s">
        <v>27</v>
      </c>
      <c r="D18" s="8">
        <f>D19+D20+D21</f>
        <v>4628242.83</v>
      </c>
      <c r="E18" s="8">
        <f t="shared" ref="E18:H18" si="3">E19+E20+E21</f>
        <v>9064076.2300000004</v>
      </c>
      <c r="F18" s="8">
        <f t="shared" si="3"/>
        <v>0</v>
      </c>
      <c r="G18" s="8">
        <f t="shared" si="3"/>
        <v>0</v>
      </c>
      <c r="H18" s="24">
        <f t="shared" si="3"/>
        <v>5004046.05</v>
      </c>
      <c r="I18" s="8" t="s">
        <v>7</v>
      </c>
      <c r="J18" s="16">
        <f t="shared" si="0"/>
        <v>55.207457693678286</v>
      </c>
      <c r="K18" s="16">
        <f t="shared" si="1"/>
        <v>108.11978182225153</v>
      </c>
    </row>
    <row r="19" spans="2:11" ht="47.25" x14ac:dyDescent="0.25">
      <c r="B19" s="9" t="s">
        <v>28</v>
      </c>
      <c r="C19" s="10" t="s">
        <v>29</v>
      </c>
      <c r="D19" s="23">
        <v>1649085.07</v>
      </c>
      <c r="E19" s="11">
        <v>4287756</v>
      </c>
      <c r="F19" s="11"/>
      <c r="G19" s="11"/>
      <c r="H19" s="23">
        <v>2288283.84</v>
      </c>
      <c r="I19" s="11" t="s">
        <v>7</v>
      </c>
      <c r="J19" s="16">
        <f t="shared" si="0"/>
        <v>53.367865149042991</v>
      </c>
      <c r="K19" s="16">
        <f t="shared" si="1"/>
        <v>138.76081238186214</v>
      </c>
    </row>
    <row r="20" spans="2:11" ht="15.75" x14ac:dyDescent="0.25">
      <c r="B20" s="9" t="s">
        <v>30</v>
      </c>
      <c r="C20" s="10" t="s">
        <v>31</v>
      </c>
      <c r="D20" s="23">
        <v>2979157.76</v>
      </c>
      <c r="E20" s="11">
        <v>4723314.3499999996</v>
      </c>
      <c r="F20" s="11"/>
      <c r="G20" s="11"/>
      <c r="H20" s="23">
        <v>2662756.33</v>
      </c>
      <c r="I20" s="11" t="s">
        <v>7</v>
      </c>
      <c r="J20" s="16">
        <f t="shared" si="0"/>
        <v>56.374743086917356</v>
      </c>
      <c r="K20" s="16">
        <f t="shared" si="1"/>
        <v>89.379500668000887</v>
      </c>
    </row>
    <row r="21" spans="2:11" ht="31.5" x14ac:dyDescent="0.25">
      <c r="B21" s="9" t="s">
        <v>94</v>
      </c>
      <c r="C21" s="10" t="s">
        <v>93</v>
      </c>
      <c r="D21" s="23">
        <v>0</v>
      </c>
      <c r="E21" s="11">
        <v>53005.88</v>
      </c>
      <c r="F21" s="11"/>
      <c r="G21" s="11"/>
      <c r="H21" s="23">
        <v>53005.88</v>
      </c>
      <c r="I21" s="11"/>
      <c r="J21" s="16">
        <f t="shared" si="0"/>
        <v>100</v>
      </c>
      <c r="K21" s="16" t="e">
        <f t="shared" si="1"/>
        <v>#DIV/0!</v>
      </c>
    </row>
    <row r="22" spans="2:11" ht="15.75" x14ac:dyDescent="0.25">
      <c r="B22" s="6" t="s">
        <v>32</v>
      </c>
      <c r="C22" s="7" t="s">
        <v>33</v>
      </c>
      <c r="D22" s="8">
        <f>D23+D24+D25+D26+D27+D28</f>
        <v>14285585.800000001</v>
      </c>
      <c r="E22" s="8">
        <f>E23+E24+E25+E26+E27+E28</f>
        <v>77583326.400000006</v>
      </c>
      <c r="F22" s="8">
        <f t="shared" ref="F22:H22" si="4">F23+F24+F25+F26+F27+F28</f>
        <v>0</v>
      </c>
      <c r="G22" s="8">
        <f t="shared" si="4"/>
        <v>0</v>
      </c>
      <c r="H22" s="8">
        <f t="shared" si="4"/>
        <v>42591328.620000005</v>
      </c>
      <c r="I22" s="8" t="s">
        <v>7</v>
      </c>
      <c r="J22" s="16">
        <f t="shared" si="0"/>
        <v>54.897528368930573</v>
      </c>
      <c r="K22" s="16">
        <f t="shared" si="1"/>
        <v>298.14198182898457</v>
      </c>
    </row>
    <row r="23" spans="2:11" ht="15.75" x14ac:dyDescent="0.25">
      <c r="B23" s="9" t="s">
        <v>99</v>
      </c>
      <c r="C23" s="10" t="s">
        <v>100</v>
      </c>
      <c r="D23" s="23">
        <v>100000</v>
      </c>
      <c r="E23" s="11">
        <v>100000</v>
      </c>
      <c r="F23" s="8"/>
      <c r="G23" s="8"/>
      <c r="H23" s="23">
        <v>100000</v>
      </c>
      <c r="I23" s="8"/>
      <c r="J23" s="16">
        <f t="shared" si="0"/>
        <v>100</v>
      </c>
      <c r="K23" s="16"/>
    </row>
    <row r="24" spans="2:11" ht="15.75" x14ac:dyDescent="0.25">
      <c r="B24" s="9" t="s">
        <v>34</v>
      </c>
      <c r="C24" s="10" t="s">
        <v>35</v>
      </c>
      <c r="D24" s="23">
        <v>186625</v>
      </c>
      <c r="E24" s="11">
        <v>1070031.96</v>
      </c>
      <c r="F24" s="11"/>
      <c r="G24" s="11"/>
      <c r="H24" s="23">
        <v>667640</v>
      </c>
      <c r="I24" s="11" t="s">
        <v>7</v>
      </c>
      <c r="J24" s="16">
        <f t="shared" si="0"/>
        <v>62.394398014055582</v>
      </c>
      <c r="K24" s="16"/>
    </row>
    <row r="25" spans="2:11" ht="15.75" x14ac:dyDescent="0.25">
      <c r="B25" s="9" t="s">
        <v>36</v>
      </c>
      <c r="C25" s="10" t="s">
        <v>37</v>
      </c>
      <c r="D25" s="23">
        <v>159200</v>
      </c>
      <c r="E25" s="11">
        <v>285393</v>
      </c>
      <c r="F25" s="11"/>
      <c r="G25" s="11"/>
      <c r="H25" s="23">
        <v>56792</v>
      </c>
      <c r="I25" s="11" t="s">
        <v>7</v>
      </c>
      <c r="J25" s="16">
        <f t="shared" si="0"/>
        <v>19.899577074420186</v>
      </c>
      <c r="K25" s="16">
        <f t="shared" si="1"/>
        <v>35.673366834170857</v>
      </c>
    </row>
    <row r="26" spans="2:11" ht="15.75" x14ac:dyDescent="0.25">
      <c r="B26" s="9" t="s">
        <v>38</v>
      </c>
      <c r="C26" s="10" t="s">
        <v>39</v>
      </c>
      <c r="D26" s="23">
        <v>4372696</v>
      </c>
      <c r="E26" s="11">
        <v>6241960</v>
      </c>
      <c r="F26" s="11"/>
      <c r="G26" s="11"/>
      <c r="H26" s="23">
        <v>2633506.7200000002</v>
      </c>
      <c r="I26" s="11" t="s">
        <v>7</v>
      </c>
      <c r="J26" s="16">
        <f t="shared" si="0"/>
        <v>42.190381226409656</v>
      </c>
      <c r="K26" s="16"/>
    </row>
    <row r="27" spans="2:11" ht="15.75" x14ac:dyDescent="0.25">
      <c r="B27" s="9" t="s">
        <v>40</v>
      </c>
      <c r="C27" s="10" t="s">
        <v>41</v>
      </c>
      <c r="D27" s="23">
        <v>8940085.0500000007</v>
      </c>
      <c r="E27" s="11">
        <v>66855949.240000002</v>
      </c>
      <c r="F27" s="11"/>
      <c r="G27" s="11"/>
      <c r="H27" s="23">
        <v>38124688.770000003</v>
      </c>
      <c r="I27" s="11" t="s">
        <v>7</v>
      </c>
      <c r="J27" s="16">
        <f t="shared" si="0"/>
        <v>57.025125218310343</v>
      </c>
      <c r="K27" s="16">
        <f t="shared" si="1"/>
        <v>426.44660041573098</v>
      </c>
    </row>
    <row r="28" spans="2:11" ht="15.75" x14ac:dyDescent="0.25">
      <c r="B28" s="9" t="s">
        <v>42</v>
      </c>
      <c r="C28" s="10" t="s">
        <v>43</v>
      </c>
      <c r="D28" s="23">
        <v>526979.75</v>
      </c>
      <c r="E28" s="11">
        <v>3029992.2</v>
      </c>
      <c r="F28" s="11"/>
      <c r="G28" s="11"/>
      <c r="H28" s="23">
        <v>1008701.13</v>
      </c>
      <c r="I28" s="11" t="s">
        <v>7</v>
      </c>
      <c r="J28" s="16">
        <f t="shared" si="0"/>
        <v>33.290552035084445</v>
      </c>
      <c r="K28" s="16">
        <f t="shared" si="1"/>
        <v>191.41174399965084</v>
      </c>
    </row>
    <row r="29" spans="2:11" ht="15.75" x14ac:dyDescent="0.25">
      <c r="B29" s="6" t="s">
        <v>44</v>
      </c>
      <c r="C29" s="7" t="s">
        <v>45</v>
      </c>
      <c r="D29" s="8">
        <f>D30+D31+D32</f>
        <v>16793738.359999999</v>
      </c>
      <c r="E29" s="8">
        <f>E30+E31+E32</f>
        <v>132020907.25</v>
      </c>
      <c r="F29" s="8">
        <f>F30+F31+F32</f>
        <v>0</v>
      </c>
      <c r="G29" s="8">
        <f>G30+G31+G32</f>
        <v>0</v>
      </c>
      <c r="H29" s="24">
        <f>H30+H31+H32</f>
        <v>29600738.050000001</v>
      </c>
      <c r="I29" s="8" t="s">
        <v>7</v>
      </c>
      <c r="J29" s="16">
        <f t="shared" si="0"/>
        <v>22.421250290264158</v>
      </c>
      <c r="K29" s="16">
        <f t="shared" si="1"/>
        <v>176.26056459533888</v>
      </c>
    </row>
    <row r="30" spans="2:11" ht="15.75" x14ac:dyDescent="0.25">
      <c r="B30" s="9" t="s">
        <v>46</v>
      </c>
      <c r="C30" s="10" t="s">
        <v>47</v>
      </c>
      <c r="D30" s="23">
        <v>1380171.48</v>
      </c>
      <c r="E30" s="11">
        <v>1809526.67</v>
      </c>
      <c r="F30" s="11"/>
      <c r="G30" s="11"/>
      <c r="H30" s="23">
        <v>1032938.29</v>
      </c>
      <c r="I30" s="11" t="s">
        <v>7</v>
      </c>
      <c r="J30" s="16">
        <f t="shared" si="0"/>
        <v>57.083341579043989</v>
      </c>
      <c r="K30" s="16">
        <f t="shared" si="1"/>
        <v>74.84130087951101</v>
      </c>
    </row>
    <row r="31" spans="2:11" ht="15.75" x14ac:dyDescent="0.25">
      <c r="B31" s="9" t="s">
        <v>48</v>
      </c>
      <c r="C31" s="10" t="s">
        <v>49</v>
      </c>
      <c r="D31" s="23">
        <v>5777492.2999999998</v>
      </c>
      <c r="E31" s="11">
        <v>94753695.510000005</v>
      </c>
      <c r="F31" s="11"/>
      <c r="G31" s="11"/>
      <c r="H31" s="23">
        <v>7998253.8499999996</v>
      </c>
      <c r="I31" s="11" t="s">
        <v>7</v>
      </c>
      <c r="J31" s="16">
        <f t="shared" si="0"/>
        <v>8.4410996393865076</v>
      </c>
      <c r="K31" s="16">
        <f t="shared" si="1"/>
        <v>138.43815681069796</v>
      </c>
    </row>
    <row r="32" spans="2:11" ht="15.75" x14ac:dyDescent="0.25">
      <c r="B32" s="9" t="s">
        <v>86</v>
      </c>
      <c r="C32" s="10" t="s">
        <v>87</v>
      </c>
      <c r="D32" s="23">
        <v>9636074.5800000001</v>
      </c>
      <c r="E32" s="11">
        <v>35457685.07</v>
      </c>
      <c r="F32" s="11"/>
      <c r="G32" s="11"/>
      <c r="H32" s="23">
        <v>20569545.91</v>
      </c>
      <c r="I32" s="11" t="s">
        <v>7</v>
      </c>
      <c r="J32" s="16">
        <f t="shared" si="0"/>
        <v>58.011530841316706</v>
      </c>
      <c r="K32" s="16">
        <f t="shared" si="1"/>
        <v>213.46395504962979</v>
      </c>
    </row>
    <row r="33" spans="2:11" ht="15.75" x14ac:dyDescent="0.25">
      <c r="B33" s="6" t="s">
        <v>50</v>
      </c>
      <c r="C33" s="7" t="s">
        <v>51</v>
      </c>
      <c r="D33" s="8">
        <f>SUM(D34:D38)</f>
        <v>297082761.82999998</v>
      </c>
      <c r="E33" s="8">
        <f>SUM(E34:E38)</f>
        <v>463023029.99999994</v>
      </c>
      <c r="F33" s="8">
        <f>SUM(F34:F38)</f>
        <v>0</v>
      </c>
      <c r="G33" s="8">
        <f>SUM(G34:G38)</f>
        <v>0</v>
      </c>
      <c r="H33" s="24">
        <f>SUM(H34:H38)</f>
        <v>319311409.29000002</v>
      </c>
      <c r="I33" s="8" t="s">
        <v>7</v>
      </c>
      <c r="J33" s="16">
        <f t="shared" si="0"/>
        <v>68.962316904625681</v>
      </c>
      <c r="K33" s="16">
        <f t="shared" si="1"/>
        <v>107.48230806899525</v>
      </c>
    </row>
    <row r="34" spans="2:11" ht="15.75" x14ac:dyDescent="0.25">
      <c r="B34" s="9" t="s">
        <v>52</v>
      </c>
      <c r="C34" s="10" t="s">
        <v>53</v>
      </c>
      <c r="D34" s="23">
        <v>74141135.5</v>
      </c>
      <c r="E34" s="11">
        <v>117239161.94</v>
      </c>
      <c r="F34" s="11"/>
      <c r="G34" s="11"/>
      <c r="H34" s="23">
        <v>80505146.409999996</v>
      </c>
      <c r="I34" s="11" t="s">
        <v>7</v>
      </c>
      <c r="J34" s="16">
        <f t="shared" si="0"/>
        <v>68.667452989130425</v>
      </c>
      <c r="K34" s="16">
        <f t="shared" si="1"/>
        <v>108.58364370478249</v>
      </c>
    </row>
    <row r="35" spans="2:11" ht="15.75" x14ac:dyDescent="0.25">
      <c r="B35" s="9" t="s">
        <v>54</v>
      </c>
      <c r="C35" s="10" t="s">
        <v>55</v>
      </c>
      <c r="D35" s="23">
        <v>166315292.56</v>
      </c>
      <c r="E35" s="11">
        <v>254019451.22999999</v>
      </c>
      <c r="F35" s="11"/>
      <c r="G35" s="11"/>
      <c r="H35" s="23">
        <v>176654488.08000001</v>
      </c>
      <c r="I35" s="11" t="s">
        <v>7</v>
      </c>
      <c r="J35" s="16">
        <f t="shared" si="0"/>
        <v>69.54368542432978</v>
      </c>
      <c r="K35" s="16">
        <f t="shared" si="1"/>
        <v>106.21662347512033</v>
      </c>
    </row>
    <row r="36" spans="2:11" ht="15.75" x14ac:dyDescent="0.25">
      <c r="B36" s="9" t="s">
        <v>96</v>
      </c>
      <c r="C36" s="10" t="s">
        <v>95</v>
      </c>
      <c r="D36" s="23">
        <v>22005750.079999998</v>
      </c>
      <c r="E36" s="11">
        <v>38901234.68</v>
      </c>
      <c r="F36" s="11"/>
      <c r="G36" s="11"/>
      <c r="H36" s="23">
        <v>23265600.66</v>
      </c>
      <c r="I36" s="11"/>
      <c r="J36" s="16">
        <f t="shared" si="0"/>
        <v>59.806843796557871</v>
      </c>
      <c r="K36" s="16">
        <f t="shared" si="1"/>
        <v>105.72509719241528</v>
      </c>
    </row>
    <row r="37" spans="2:11" ht="15.75" x14ac:dyDescent="0.25">
      <c r="B37" s="9" t="s">
        <v>56</v>
      </c>
      <c r="C37" s="10" t="s">
        <v>57</v>
      </c>
      <c r="D37" s="23">
        <v>1094030</v>
      </c>
      <c r="E37" s="11">
        <v>1734772</v>
      </c>
      <c r="F37" s="11"/>
      <c r="G37" s="11"/>
      <c r="H37" s="23">
        <v>1561429.74</v>
      </c>
      <c r="I37" s="11" t="s">
        <v>7</v>
      </c>
      <c r="J37" s="16">
        <f t="shared" si="0"/>
        <v>90.007778543808641</v>
      </c>
      <c r="K37" s="16">
        <f t="shared" si="1"/>
        <v>142.72275348939243</v>
      </c>
    </row>
    <row r="38" spans="2:11" ht="15.75" x14ac:dyDescent="0.25">
      <c r="B38" s="9" t="s">
        <v>58</v>
      </c>
      <c r="C38" s="10" t="s">
        <v>59</v>
      </c>
      <c r="D38" s="23">
        <v>33526553.690000001</v>
      </c>
      <c r="E38" s="11">
        <v>51128410.149999999</v>
      </c>
      <c r="F38" s="11"/>
      <c r="G38" s="11"/>
      <c r="H38" s="23">
        <v>37324744.399999999</v>
      </c>
      <c r="I38" s="11" t="s">
        <v>7</v>
      </c>
      <c r="J38" s="16">
        <f t="shared" si="0"/>
        <v>73.001965620478032</v>
      </c>
      <c r="K38" s="16">
        <f t="shared" si="1"/>
        <v>111.3289028902869</v>
      </c>
    </row>
    <row r="39" spans="2:11" ht="15.75" x14ac:dyDescent="0.25">
      <c r="B39" s="6" t="s">
        <v>60</v>
      </c>
      <c r="C39" s="7" t="s">
        <v>61</v>
      </c>
      <c r="D39" s="8">
        <f>D40+D42+D41</f>
        <v>43134724.25</v>
      </c>
      <c r="E39" s="8">
        <f>E40+E42+E41</f>
        <v>62031713.600000001</v>
      </c>
      <c r="F39" s="8">
        <f t="shared" ref="F39:H39" si="5">F40+F42+F41</f>
        <v>0</v>
      </c>
      <c r="G39" s="8">
        <f t="shared" si="5"/>
        <v>0</v>
      </c>
      <c r="H39" s="24">
        <f t="shared" si="5"/>
        <v>44023862.069999993</v>
      </c>
      <c r="I39" s="8" t="s">
        <v>7</v>
      </c>
      <c r="J39" s="16">
        <f t="shared" si="0"/>
        <v>70.969927340520854</v>
      </c>
      <c r="K39" s="16">
        <f t="shared" si="1"/>
        <v>102.06130405481841</v>
      </c>
    </row>
    <row r="40" spans="2:11" ht="15.75" x14ac:dyDescent="0.25">
      <c r="B40" s="9" t="s">
        <v>62</v>
      </c>
      <c r="C40" s="10" t="s">
        <v>63</v>
      </c>
      <c r="D40" s="23">
        <v>33081551.120000001</v>
      </c>
      <c r="E40" s="11">
        <v>46933060.600000001</v>
      </c>
      <c r="F40" s="11"/>
      <c r="G40" s="11"/>
      <c r="H40" s="23">
        <v>33801814.909999996</v>
      </c>
      <c r="I40" s="11" t="s">
        <v>7</v>
      </c>
      <c r="J40" s="16">
        <f t="shared" si="0"/>
        <v>72.02133097196733</v>
      </c>
      <c r="K40" s="16">
        <f t="shared" si="1"/>
        <v>102.17723705695451</v>
      </c>
    </row>
    <row r="41" spans="2:11" ht="15.75" x14ac:dyDescent="0.25">
      <c r="B41" s="9" t="s">
        <v>98</v>
      </c>
      <c r="C41" s="10" t="s">
        <v>97</v>
      </c>
      <c r="D41" s="23">
        <v>2872200</v>
      </c>
      <c r="E41" s="11">
        <v>3687326</v>
      </c>
      <c r="F41" s="11"/>
      <c r="G41" s="11"/>
      <c r="H41" s="23">
        <v>2523843</v>
      </c>
      <c r="I41" s="11"/>
      <c r="J41" s="16">
        <f t="shared" si="0"/>
        <v>68.446429743396706</v>
      </c>
      <c r="K41" s="16">
        <f t="shared" si="1"/>
        <v>87.871422602882802</v>
      </c>
    </row>
    <row r="42" spans="2:11" ht="15.75" x14ac:dyDescent="0.25">
      <c r="B42" s="9" t="s">
        <v>64</v>
      </c>
      <c r="C42" s="10" t="s">
        <v>65</v>
      </c>
      <c r="D42" s="23">
        <v>7180973.1299999999</v>
      </c>
      <c r="E42" s="11">
        <v>11411327</v>
      </c>
      <c r="F42" s="11"/>
      <c r="G42" s="11"/>
      <c r="H42" s="23">
        <v>7698204.1600000001</v>
      </c>
      <c r="I42" s="11" t="s">
        <v>7</v>
      </c>
      <c r="J42" s="16">
        <f t="shared" si="0"/>
        <v>67.461077576691991</v>
      </c>
      <c r="K42" s="16">
        <f t="shared" si="1"/>
        <v>107.2027985711179</v>
      </c>
    </row>
    <row r="43" spans="2:11" ht="15.75" x14ac:dyDescent="0.25">
      <c r="B43" s="6" t="s">
        <v>66</v>
      </c>
      <c r="C43" s="7" t="s">
        <v>67</v>
      </c>
      <c r="D43" s="8">
        <f>SUM(D44:D47)</f>
        <v>26726968.529999997</v>
      </c>
      <c r="E43" s="8">
        <f>SUM(E44:E47)</f>
        <v>43013670.700000003</v>
      </c>
      <c r="F43" s="8">
        <f>SUM(F44:F47)</f>
        <v>0</v>
      </c>
      <c r="G43" s="8">
        <f>SUM(G44:G47)</f>
        <v>0</v>
      </c>
      <c r="H43" s="24">
        <f>SUM(H44:H47)</f>
        <v>27413830.240000002</v>
      </c>
      <c r="I43" s="8" t="s">
        <v>7</v>
      </c>
      <c r="J43" s="16">
        <f t="shared" si="0"/>
        <v>63.7328314321242</v>
      </c>
      <c r="K43" s="16">
        <f t="shared" si="1"/>
        <v>102.56992000132385</v>
      </c>
    </row>
    <row r="44" spans="2:11" ht="15.75" x14ac:dyDescent="0.25">
      <c r="B44" s="9" t="s">
        <v>68</v>
      </c>
      <c r="C44" s="10" t="s">
        <v>69</v>
      </c>
      <c r="D44" s="23">
        <v>2666923.5499999998</v>
      </c>
      <c r="E44" s="11">
        <v>4151787.77</v>
      </c>
      <c r="F44" s="11"/>
      <c r="G44" s="11"/>
      <c r="H44" s="23">
        <v>2969870.03</v>
      </c>
      <c r="I44" s="11" t="s">
        <v>7</v>
      </c>
      <c r="J44" s="16">
        <f t="shared" si="0"/>
        <v>71.532317992256139</v>
      </c>
      <c r="K44" s="16">
        <f t="shared" si="1"/>
        <v>111.35939873492062</v>
      </c>
    </row>
    <row r="45" spans="2:11" ht="15.75" x14ac:dyDescent="0.25">
      <c r="B45" s="9" t="s">
        <v>70</v>
      </c>
      <c r="C45" s="10" t="s">
        <v>71</v>
      </c>
      <c r="D45" s="23">
        <v>1349031.4</v>
      </c>
      <c r="E45" s="11">
        <v>27000</v>
      </c>
      <c r="F45" s="11"/>
      <c r="G45" s="11"/>
      <c r="H45" s="23">
        <v>12900</v>
      </c>
      <c r="I45" s="11" t="s">
        <v>7</v>
      </c>
      <c r="J45" s="16">
        <f t="shared" si="0"/>
        <v>47.777777777777779</v>
      </c>
      <c r="K45" s="16">
        <f t="shared" si="1"/>
        <v>0.95624164122495603</v>
      </c>
    </row>
    <row r="46" spans="2:11" ht="15.75" x14ac:dyDescent="0.25">
      <c r="B46" s="9" t="s">
        <v>72</v>
      </c>
      <c r="C46" s="10" t="s">
        <v>73</v>
      </c>
      <c r="D46" s="23">
        <v>21470700.129999999</v>
      </c>
      <c r="E46" s="11">
        <v>36904089.93</v>
      </c>
      <c r="F46" s="11"/>
      <c r="G46" s="11"/>
      <c r="H46" s="23">
        <v>23256272.91</v>
      </c>
      <c r="I46" s="11" t="s">
        <v>7</v>
      </c>
      <c r="J46" s="16">
        <f t="shared" si="0"/>
        <v>63.01814501891986</v>
      </c>
      <c r="K46" s="16">
        <f t="shared" si="1"/>
        <v>108.31632303180045</v>
      </c>
    </row>
    <row r="47" spans="2:11" ht="15.75" x14ac:dyDescent="0.25">
      <c r="B47" s="9" t="s">
        <v>74</v>
      </c>
      <c r="C47" s="10" t="s">
        <v>75</v>
      </c>
      <c r="D47" s="23">
        <v>1240313.45</v>
      </c>
      <c r="E47" s="11">
        <v>1930793</v>
      </c>
      <c r="F47" s="11"/>
      <c r="G47" s="11"/>
      <c r="H47" s="23">
        <v>1174787.3</v>
      </c>
      <c r="I47" s="11" t="s">
        <v>7</v>
      </c>
      <c r="J47" s="16">
        <f t="shared" si="0"/>
        <v>60.844808324869625</v>
      </c>
      <c r="K47" s="16">
        <f t="shared" si="1"/>
        <v>94.716968521142789</v>
      </c>
    </row>
    <row r="48" spans="2:11" ht="15.75" x14ac:dyDescent="0.25">
      <c r="B48" s="6" t="s">
        <v>76</v>
      </c>
      <c r="C48" s="7" t="s">
        <v>77</v>
      </c>
      <c r="D48" s="8">
        <f>SUM(D49:D49)</f>
        <v>55294</v>
      </c>
      <c r="E48" s="8">
        <f>SUM(E49:E49+E54)</f>
        <v>30310000</v>
      </c>
      <c r="F48" s="28">
        <f t="shared" ref="F48:H48" si="6">SUM(F49:F49+F54)</f>
        <v>0</v>
      </c>
      <c r="G48" s="28">
        <f t="shared" si="6"/>
        <v>0</v>
      </c>
      <c r="H48" s="28">
        <f t="shared" si="6"/>
        <v>265194.82999999996</v>
      </c>
      <c r="I48" s="8" t="s">
        <v>7</v>
      </c>
      <c r="J48" s="16">
        <f t="shared" si="0"/>
        <v>0.87494170240844593</v>
      </c>
      <c r="K48" s="16">
        <f t="shared" si="1"/>
        <v>479.60869172062058</v>
      </c>
    </row>
    <row r="49" spans="2:11" s="22" customFormat="1" ht="15.75" x14ac:dyDescent="0.25">
      <c r="B49" s="9" t="s">
        <v>90</v>
      </c>
      <c r="C49" s="10" t="s">
        <v>91</v>
      </c>
      <c r="D49" s="23">
        <v>55294</v>
      </c>
      <c r="E49" s="11">
        <v>300000</v>
      </c>
      <c r="F49" s="11"/>
      <c r="G49" s="11"/>
      <c r="H49" s="23">
        <v>257094.83</v>
      </c>
      <c r="I49" s="11"/>
      <c r="J49" s="16">
        <f>H49/E49*100</f>
        <v>85.698276666666658</v>
      </c>
      <c r="K49" s="16">
        <f>H49/D49*100</f>
        <v>464.95972438239227</v>
      </c>
    </row>
    <row r="50" spans="2:11" ht="63" hidden="1" x14ac:dyDescent="0.25">
      <c r="B50" s="6" t="s">
        <v>78</v>
      </c>
      <c r="C50" s="30" t="s">
        <v>101</v>
      </c>
      <c r="D50" s="8">
        <f>D51+D52+D53</f>
        <v>0</v>
      </c>
      <c r="E50" s="8">
        <f>E51+E52+E53</f>
        <v>0</v>
      </c>
      <c r="F50" s="8">
        <f>F51+F52+F53</f>
        <v>0</v>
      </c>
      <c r="G50" s="8">
        <f>G51+G52+G53</f>
        <v>0</v>
      </c>
      <c r="H50" s="8">
        <f>H51+H52+H53</f>
        <v>0</v>
      </c>
      <c r="I50" s="8" t="s">
        <v>7</v>
      </c>
      <c r="J50" s="31" t="e">
        <f t="shared" ref="J50:J54" si="7">H50/E50*100</f>
        <v>#DIV/0!</v>
      </c>
      <c r="K50" s="31" t="e">
        <f t="shared" ref="K50:K54" si="8">H50/D50*100</f>
        <v>#DIV/0!</v>
      </c>
    </row>
    <row r="51" spans="2:11" ht="47.25" hidden="1" x14ac:dyDescent="0.25">
      <c r="B51" s="9" t="s">
        <v>80</v>
      </c>
      <c r="C51" s="30" t="s">
        <v>102</v>
      </c>
      <c r="D51" s="11"/>
      <c r="E51" s="11"/>
      <c r="F51" s="11"/>
      <c r="G51" s="11"/>
      <c r="H51" s="11"/>
      <c r="I51" s="11" t="s">
        <v>7</v>
      </c>
      <c r="J51" s="31" t="e">
        <f t="shared" si="7"/>
        <v>#DIV/0!</v>
      </c>
      <c r="K51" s="31" t="e">
        <f t="shared" si="8"/>
        <v>#DIV/0!</v>
      </c>
    </row>
    <row r="52" spans="2:11" ht="15.75" hidden="1" x14ac:dyDescent="0.25">
      <c r="B52" s="9" t="s">
        <v>81</v>
      </c>
      <c r="C52" s="30" t="s">
        <v>103</v>
      </c>
      <c r="D52" s="11"/>
      <c r="E52" s="11"/>
      <c r="F52" s="11"/>
      <c r="G52" s="11"/>
      <c r="H52" s="11"/>
      <c r="I52" s="11" t="s">
        <v>7</v>
      </c>
      <c r="J52" s="31" t="e">
        <f t="shared" si="7"/>
        <v>#DIV/0!</v>
      </c>
      <c r="K52" s="31" t="e">
        <f t="shared" si="8"/>
        <v>#DIV/0!</v>
      </c>
    </row>
    <row r="53" spans="2:11" ht="15.75" hidden="1" x14ac:dyDescent="0.25">
      <c r="B53" s="9" t="s">
        <v>83</v>
      </c>
      <c r="C53" s="30" t="s">
        <v>104</v>
      </c>
      <c r="D53" s="11"/>
      <c r="E53" s="11"/>
      <c r="F53" s="11"/>
      <c r="G53" s="11"/>
      <c r="H53" s="11"/>
      <c r="I53" s="11" t="s">
        <v>7</v>
      </c>
      <c r="J53" s="31" t="e">
        <f t="shared" si="7"/>
        <v>#DIV/0!</v>
      </c>
      <c r="K53" s="31" t="e">
        <f t="shared" si="8"/>
        <v>#DIV/0!</v>
      </c>
    </row>
    <row r="54" spans="2:11" ht="15.75" x14ac:dyDescent="0.25">
      <c r="B54" s="29" t="s">
        <v>110</v>
      </c>
      <c r="C54" s="30" t="s">
        <v>101</v>
      </c>
      <c r="D54" s="11"/>
      <c r="E54" s="11">
        <v>30010000</v>
      </c>
      <c r="F54" s="11"/>
      <c r="G54" s="11"/>
      <c r="H54" s="11">
        <v>8100</v>
      </c>
      <c r="I54" s="11"/>
      <c r="J54" s="31">
        <f t="shared" si="7"/>
        <v>2.699100299900033E-2</v>
      </c>
      <c r="K54" s="31"/>
    </row>
    <row r="55" spans="2:11" ht="63" x14ac:dyDescent="0.25">
      <c r="B55" s="26" t="s">
        <v>78</v>
      </c>
      <c r="C55" s="27" t="s">
        <v>79</v>
      </c>
      <c r="D55" s="28"/>
      <c r="E55" s="28">
        <f>E56</f>
        <v>681155</v>
      </c>
      <c r="F55" s="28">
        <f t="shared" ref="F55:H55" si="9">F56</f>
        <v>0</v>
      </c>
      <c r="G55" s="28">
        <f t="shared" si="9"/>
        <v>0</v>
      </c>
      <c r="H55" s="28">
        <f t="shared" si="9"/>
        <v>0</v>
      </c>
      <c r="I55" s="28"/>
      <c r="J55" s="31">
        <f t="shared" si="0"/>
        <v>0</v>
      </c>
      <c r="K55" s="31"/>
    </row>
    <row r="56" spans="2:11" ht="15.75" x14ac:dyDescent="0.25">
      <c r="B56" s="29" t="s">
        <v>81</v>
      </c>
      <c r="C56" s="30" t="s">
        <v>82</v>
      </c>
      <c r="D56" s="11"/>
      <c r="E56" s="11">
        <v>681155</v>
      </c>
      <c r="F56" s="11"/>
      <c r="G56" s="11"/>
      <c r="H56" s="11"/>
      <c r="I56" s="11"/>
      <c r="J56" s="31">
        <f t="shared" si="0"/>
        <v>0</v>
      </c>
      <c r="K56" s="16"/>
    </row>
    <row r="57" spans="2:11" ht="23.25" customHeight="1" x14ac:dyDescent="0.25">
      <c r="B57" s="33" t="s">
        <v>84</v>
      </c>
      <c r="C57" s="34"/>
      <c r="D57" s="8">
        <f>D7+D16+D18+D22+D29+D33+D39+D43+D48+D50</f>
        <v>446022647.22999996</v>
      </c>
      <c r="E57" s="28">
        <f>E7+E16+E18+E22+E29+E33+E39+E43+E48+E55</f>
        <v>895299672.41999996</v>
      </c>
      <c r="F57" s="28">
        <f t="shared" ref="F57:H57" si="10">F7+F16+F18+F22+F29+F33+F39+F43+F48+F50</f>
        <v>0</v>
      </c>
      <c r="G57" s="28">
        <f t="shared" si="10"/>
        <v>0</v>
      </c>
      <c r="H57" s="28">
        <f t="shared" si="10"/>
        <v>517303323.72000003</v>
      </c>
      <c r="I57" s="12"/>
      <c r="J57" s="16">
        <f t="shared" si="0"/>
        <v>57.779907628216399</v>
      </c>
      <c r="K57" s="16">
        <f t="shared" si="1"/>
        <v>115.98140294729089</v>
      </c>
    </row>
    <row r="58" spans="2:11" x14ac:dyDescent="0.25">
      <c r="B58" s="13"/>
      <c r="C58" s="5"/>
      <c r="D58" s="5"/>
      <c r="E58" s="5"/>
      <c r="F58" s="14"/>
      <c r="G58" s="14" t="s">
        <v>85</v>
      </c>
      <c r="H58" s="14"/>
      <c r="I58" s="14" t="s">
        <v>85</v>
      </c>
    </row>
    <row r="60" spans="2:11" s="19" customFormat="1" ht="15.75" x14ac:dyDescent="0.25">
      <c r="B60" s="18"/>
      <c r="J60" s="20"/>
      <c r="K60" s="20"/>
    </row>
    <row r="61" spans="2:11" x14ac:dyDescent="0.25">
      <c r="B61" s="21"/>
    </row>
    <row r="62" spans="2:11" x14ac:dyDescent="0.25">
      <c r="B62" s="21"/>
    </row>
    <row r="63" spans="2:11" x14ac:dyDescent="0.25">
      <c r="B63" s="21"/>
    </row>
    <row r="64" spans="2:11" x14ac:dyDescent="0.25">
      <c r="B64" s="21" t="s">
        <v>92</v>
      </c>
    </row>
  </sheetData>
  <mergeCells count="11">
    <mergeCell ref="B57:C57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2019-10-10T09:54:40Z</dcterms:modified>
</cp:coreProperties>
</file>